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0BDA6E91-47D9-491F-B1D5-9D2F1F5BCF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 s="1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<sst xmlns="http://schemas.openxmlformats.org/spreadsheetml/2006/main" count="72" uniqueCount="54">
  <si>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</si>
  <si>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</si>
  <si>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</si>
  <si>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</si>
  <si>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</si>
  <si>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</si>
  <si>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</si>
  <si>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</si>
  <si>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</si>
  <si>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</si>
  <si>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</si>
  <si>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</si>
  <si>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</si>
  <si>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</si>
  <si>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</si>
  <si>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</si>
  <si>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</si>
  <si>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</si>
  <si>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</si>
  <si>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</si>
  <si>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</si>
  <si>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</si>
  <si>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</si>
  <si>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</si>
  <si>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</si>
  <si>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</si>
  <si>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</si>
  <si>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</si>
  <si>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</si>
  <si>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</si>
  <si>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</si>
  <si>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</si>
  <si>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</si>
  <si>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</si>
  <si>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</si>
  <si>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</si>
  <si>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</si>
  <si>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</si>
  <si>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</si>
  <si>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</si>
  <si>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</si>
  <si>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</si>
  <si>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</si>
  <si>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</si>
  <si>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</si>
  <si>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</si>
  <si>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</si>
  <si>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</si>
  <si>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</si>
  <si>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</t>
  </si>
  <si>
    <t>Головний бухгалтер</t>
  </si>
  <si>
    <t>Людмила ДАНИЛЮК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</si>
  <si>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</t>
  </si>
  <si>
    <t>ради від 8 листопада 2024 № 39/2)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</si>
</sst>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5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3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Zeros="0" tabSelected="1" view="pageBreakPreview" zoomScale="90" zoomScaleNormal="80" zoomScaleSheetLayoutView="90" workbookViewId="0">
      <selection activeCell="H8" sqref="H8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4"/>
      <c r="C1" s="4"/>
      <c r="D1" s="4"/>
      <c r="E1" s="4"/>
      <c r="F1" s="4"/>
      <c r="G1" s="4"/>
      <c r="H1" s="33" t="s">
        <v>19</v>
      </c>
      <c r="I1" s="33"/>
      <c r="J1" s="33"/>
      <c r="K1" s="33"/>
    </row>
    <row r="2" spans="1:11" ht="19.5" customHeight="1" x14ac:dyDescent="0.3">
      <c r="A2" s="6"/>
      <c r="B2" s="4"/>
      <c r="C2" s="4"/>
      <c r="D2" s="4"/>
      <c r="E2" s="4"/>
      <c r="F2" s="4"/>
      <c r="G2" s="4"/>
      <c r="H2" s="33" t="s">
        <v>27</v>
      </c>
      <c r="I2" s="33"/>
      <c r="J2" s="33"/>
      <c r="K2" s="33"/>
    </row>
    <row r="3" spans="1:11" ht="19.5" customHeight="1" x14ac:dyDescent="0.3">
      <c r="A3" s="6"/>
      <c r="B3" s="4"/>
      <c r="C3" s="4"/>
      <c r="D3" s="4"/>
      <c r="E3" s="4"/>
      <c r="F3" s="4"/>
      <c r="G3" s="4"/>
      <c r="H3" s="33" t="s">
        <v>28</v>
      </c>
      <c r="I3" s="33"/>
      <c r="J3" s="33"/>
      <c r="K3" s="33"/>
    </row>
    <row r="4" spans="1:11" ht="19.5" customHeight="1" x14ac:dyDescent="0.3">
      <c r="A4" s="6"/>
      <c r="B4" s="4"/>
      <c r="C4" s="4"/>
      <c r="D4" s="4"/>
      <c r="E4" s="4"/>
      <c r="F4" s="4"/>
      <c r="G4" s="4"/>
      <c r="H4" s="33" t="s">
        <v>29</v>
      </c>
      <c r="I4" s="33"/>
      <c r="J4" s="33"/>
      <c r="K4" s="33"/>
    </row>
    <row r="5" spans="1:11" ht="19.5" customHeight="1" x14ac:dyDescent="0.3">
      <c r="A5" s="6"/>
      <c r="B5" s="4"/>
      <c r="C5" s="4"/>
      <c r="D5" s="4"/>
      <c r="E5" s="4"/>
      <c r="F5" s="4"/>
      <c r="G5" s="4"/>
      <c r="H5" s="33" t="s">
        <v>30</v>
      </c>
      <c r="I5" s="33"/>
      <c r="J5" s="33"/>
      <c r="K5" s="33"/>
    </row>
    <row r="6" spans="1:11" ht="19.5" customHeight="1" x14ac:dyDescent="0.3">
      <c r="A6" s="6"/>
      <c r="B6" s="4"/>
      <c r="C6" s="4"/>
      <c r="D6" s="4"/>
      <c r="E6" s="4"/>
      <c r="F6" s="4"/>
      <c r="G6" s="4"/>
      <c r="H6" s="33" t="s">
        <v>43</v>
      </c>
      <c r="I6" s="33"/>
      <c r="J6" s="33"/>
      <c r="K6" s="33"/>
    </row>
    <row r="7" spans="1:11" ht="19.5" customHeight="1" x14ac:dyDescent="0.3">
      <c r="A7" s="6"/>
      <c r="B7" s="4"/>
      <c r="C7" s="4"/>
      <c r="D7" s="4"/>
      <c r="E7" s="4"/>
      <c r="F7" s="4"/>
      <c r="G7" s="4"/>
      <c r="H7" s="33" t="s">
        <v>53</v>
      </c>
      <c r="I7" s="33"/>
      <c r="J7" s="33"/>
      <c r="K7" s="33"/>
    </row>
    <row r="8" spans="1:11" ht="15.75" customHeight="1" x14ac:dyDescent="0.35">
      <c r="A8" s="6"/>
      <c r="B8" s="4"/>
      <c r="C8" s="4"/>
      <c r="D8" s="4"/>
      <c r="E8" s="4"/>
      <c r="F8" s="4"/>
      <c r="G8" s="4"/>
      <c r="H8" s="7"/>
      <c r="I8" s="7"/>
      <c r="J8" s="7"/>
      <c r="K8" s="7"/>
    </row>
    <row r="9" spans="1:11" ht="13.9" customHeight="1" x14ac:dyDescent="0.3">
      <c r="A9" s="51" t="s">
        <v>21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8" customHeight="1" x14ac:dyDescent="0.25">
      <c r="A10" s="53" t="s">
        <v>18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ht="18" customHeight="1" x14ac:dyDescent="0.25">
      <c r="A11" s="54" t="s">
        <v>25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1" ht="13.5" customHeight="1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1" ht="19.5" customHeight="1" x14ac:dyDescent="0.25">
      <c r="A13" s="34" t="s">
        <v>0</v>
      </c>
      <c r="B13" s="46" t="s">
        <v>1</v>
      </c>
      <c r="C13" s="34" t="s">
        <v>2</v>
      </c>
      <c r="D13" s="34" t="s">
        <v>3</v>
      </c>
      <c r="E13" s="34" t="s">
        <v>4</v>
      </c>
      <c r="F13" s="40" t="s">
        <v>5</v>
      </c>
      <c r="G13" s="41"/>
      <c r="H13" s="41"/>
      <c r="I13" s="41"/>
      <c r="J13" s="42"/>
      <c r="K13" s="37" t="s">
        <v>6</v>
      </c>
    </row>
    <row r="14" spans="1:11" ht="21" customHeight="1" x14ac:dyDescent="0.25">
      <c r="A14" s="34"/>
      <c r="B14" s="46"/>
      <c r="C14" s="34"/>
      <c r="D14" s="34"/>
      <c r="E14" s="34"/>
      <c r="F14" s="40" t="s">
        <v>44</v>
      </c>
      <c r="G14" s="41"/>
      <c r="H14" s="41"/>
      <c r="I14" s="41"/>
      <c r="J14" s="42"/>
      <c r="K14" s="38"/>
    </row>
    <row r="15" spans="1:11" ht="23.25" customHeight="1" x14ac:dyDescent="0.25">
      <c r="A15" s="34"/>
      <c r="B15" s="46"/>
      <c r="C15" s="34"/>
      <c r="D15" s="34"/>
      <c r="E15" s="34"/>
      <c r="F15" s="8" t="s">
        <v>7</v>
      </c>
      <c r="G15" s="8">
        <v>2022</v>
      </c>
      <c r="H15" s="8">
        <v>2023</v>
      </c>
      <c r="I15" s="8">
        <v>2024</v>
      </c>
      <c r="J15" s="8">
        <v>2025</v>
      </c>
      <c r="K15" s="39"/>
    </row>
    <row r="16" spans="1:11" ht="28.5" customHeight="1" x14ac:dyDescent="0.25">
      <c r="A16" s="9" t="s">
        <v>8</v>
      </c>
      <c r="B16" s="43" t="s">
        <v>17</v>
      </c>
      <c r="C16" s="44"/>
      <c r="D16" s="44"/>
      <c r="E16" s="44"/>
      <c r="F16" s="44"/>
      <c r="G16" s="44"/>
      <c r="H16" s="44"/>
      <c r="I16" s="44"/>
      <c r="J16" s="44"/>
      <c r="K16" s="45"/>
    </row>
    <row r="17" spans="1:11" ht="27" customHeight="1" x14ac:dyDescent="0.25">
      <c r="A17" s="9" t="s">
        <v>10</v>
      </c>
      <c r="B17" s="43" t="s">
        <v>23</v>
      </c>
      <c r="C17" s="44"/>
      <c r="D17" s="44"/>
      <c r="E17" s="44"/>
      <c r="F17" s="44"/>
      <c r="G17" s="44"/>
      <c r="H17" s="44"/>
      <c r="I17" s="44"/>
      <c r="J17" s="44"/>
      <c r="K17" s="45"/>
    </row>
    <row r="18" spans="1:11" ht="57" customHeight="1" x14ac:dyDescent="0.25">
      <c r="A18" s="10" t="s">
        <v>31</v>
      </c>
      <c r="B18" s="32" t="s">
        <v>42</v>
      </c>
      <c r="C18" s="8" t="s">
        <v>26</v>
      </c>
      <c r="D18" s="11" t="s">
        <v>15</v>
      </c>
      <c r="E18" s="11" t="s">
        <v>20</v>
      </c>
      <c r="F18" s="12">
        <f>G18+H18+I18+J18</f>
        <v>35173.9</v>
      </c>
      <c r="G18" s="13">
        <f>G19+G20+G21+G22+G24+G25</f>
        <v>3100</v>
      </c>
      <c r="H18" s="13">
        <f>H19+H20+H21+H22+H23+H24+H25</f>
        <v>13590.9</v>
      </c>
      <c r="I18" s="13">
        <f>I19+I20+I21+I22+I24+I25</f>
        <v>9113</v>
      </c>
      <c r="J18" s="13">
        <f>J19+J20+J21+J22+J24+J25</f>
        <v>9370</v>
      </c>
      <c r="K18" s="14"/>
    </row>
    <row r="19" spans="1:11" ht="214.9" customHeight="1" x14ac:dyDescent="0.25">
      <c r="A19" s="10" t="s">
        <v>32</v>
      </c>
      <c r="B19" s="15" t="s">
        <v>48</v>
      </c>
      <c r="C19" s="16" t="s">
        <v>26</v>
      </c>
      <c r="D19" s="17" t="s">
        <v>15</v>
      </c>
      <c r="E19" s="17" t="s">
        <v>20</v>
      </c>
      <c r="F19" s="1">
        <f>SUM(G19:J19)</f>
        <v>20680.2</v>
      </c>
      <c r="G19" s="1">
        <v>3000</v>
      </c>
      <c r="H19" s="1">
        <v>8410</v>
      </c>
      <c r="I19" s="18">
        <v>4270.2</v>
      </c>
      <c r="J19" s="18">
        <v>5000</v>
      </c>
      <c r="K19" s="47" t="s">
        <v>37</v>
      </c>
    </row>
    <row r="20" spans="1:11" ht="160.15" customHeight="1" x14ac:dyDescent="0.25">
      <c r="A20" s="10" t="s">
        <v>12</v>
      </c>
      <c r="B20" s="15" t="s">
        <v>33</v>
      </c>
      <c r="C20" s="48" t="s">
        <v>26</v>
      </c>
      <c r="D20" s="49" t="s">
        <v>15</v>
      </c>
      <c r="E20" s="49" t="s">
        <v>20</v>
      </c>
      <c r="F20" s="1">
        <f t="shared" ref="F20:F21" si="0">SUM(G20:J20)</f>
        <v>500</v>
      </c>
      <c r="G20" s="1"/>
      <c r="H20" s="1"/>
      <c r="I20" s="18"/>
      <c r="J20" s="18">
        <v>500</v>
      </c>
      <c r="K20" s="35"/>
    </row>
    <row r="21" spans="1:11" ht="48" customHeight="1" x14ac:dyDescent="0.25">
      <c r="A21" s="10" t="s">
        <v>38</v>
      </c>
      <c r="B21" s="15" t="s">
        <v>34</v>
      </c>
      <c r="C21" s="48"/>
      <c r="D21" s="49"/>
      <c r="E21" s="49"/>
      <c r="F21" s="1">
        <f t="shared" si="0"/>
        <v>30</v>
      </c>
      <c r="G21" s="1"/>
      <c r="H21" s="1"/>
      <c r="I21" s="18"/>
      <c r="J21" s="18">
        <v>30</v>
      </c>
      <c r="K21" s="35"/>
    </row>
    <row r="22" spans="1:11" ht="51.75" customHeight="1" x14ac:dyDescent="0.25">
      <c r="A22" s="10" t="s">
        <v>39</v>
      </c>
      <c r="B22" s="15" t="s">
        <v>35</v>
      </c>
      <c r="C22" s="48"/>
      <c r="D22" s="49"/>
      <c r="E22" s="49"/>
      <c r="F22" s="1">
        <f>SUM(G22:J22)</f>
        <v>40</v>
      </c>
      <c r="G22" s="1"/>
      <c r="H22" s="1"/>
      <c r="I22" s="18"/>
      <c r="J22" s="18">
        <v>40</v>
      </c>
      <c r="K22" s="36"/>
    </row>
    <row r="23" spans="1:11" ht="91.9" customHeight="1" x14ac:dyDescent="0.25">
      <c r="A23" s="10" t="s">
        <v>40</v>
      </c>
      <c r="B23" s="15" t="s">
        <v>47</v>
      </c>
      <c r="C23" s="16" t="s">
        <v>26</v>
      </c>
      <c r="D23" s="17" t="s">
        <v>15</v>
      </c>
      <c r="E23" s="17" t="s">
        <v>20</v>
      </c>
      <c r="F23" s="1">
        <f>SUM(G23:J23)</f>
        <v>700</v>
      </c>
      <c r="G23" s="1"/>
      <c r="H23" s="1">
        <v>700</v>
      </c>
      <c r="I23" s="18"/>
      <c r="J23" s="18"/>
      <c r="K23" s="16" t="s">
        <v>46</v>
      </c>
    </row>
    <row r="24" spans="1:11" ht="192.6" customHeight="1" x14ac:dyDescent="0.25">
      <c r="A24" s="10" t="s">
        <v>41</v>
      </c>
      <c r="B24" s="19" t="s">
        <v>49</v>
      </c>
      <c r="C24" s="16" t="s">
        <v>26</v>
      </c>
      <c r="D24" s="17" t="s">
        <v>15</v>
      </c>
      <c r="E24" s="17" t="s">
        <v>20</v>
      </c>
      <c r="F24" s="1">
        <f t="shared" ref="F24:F26" si="1">SUM(G24:J24)</f>
        <v>2350</v>
      </c>
      <c r="G24" s="1">
        <v>100</v>
      </c>
      <c r="H24" s="1"/>
      <c r="I24" s="1">
        <v>450</v>
      </c>
      <c r="J24" s="1">
        <v>1800</v>
      </c>
      <c r="K24" s="35" t="s">
        <v>36</v>
      </c>
    </row>
    <row r="25" spans="1:11" ht="287.45" customHeight="1" x14ac:dyDescent="0.25">
      <c r="A25" s="10" t="s">
        <v>45</v>
      </c>
      <c r="B25" s="20" t="s">
        <v>52</v>
      </c>
      <c r="C25" s="16" t="s">
        <v>26</v>
      </c>
      <c r="D25" s="21" t="s">
        <v>15</v>
      </c>
      <c r="E25" s="17" t="s">
        <v>20</v>
      </c>
      <c r="F25" s="1">
        <f t="shared" si="1"/>
        <v>10873.7</v>
      </c>
      <c r="G25" s="1"/>
      <c r="H25" s="1">
        <v>4480.8999999999996</v>
      </c>
      <c r="I25" s="1">
        <v>4392.8</v>
      </c>
      <c r="J25" s="22">
        <v>2000</v>
      </c>
      <c r="K25" s="36"/>
    </row>
    <row r="26" spans="1:11" ht="93.75" customHeight="1" x14ac:dyDescent="0.25">
      <c r="A26" s="23" t="s">
        <v>13</v>
      </c>
      <c r="B26" s="24" t="s">
        <v>9</v>
      </c>
      <c r="C26" s="8" t="s">
        <v>26</v>
      </c>
      <c r="D26" s="8" t="s">
        <v>16</v>
      </c>
      <c r="E26" s="11" t="s">
        <v>20</v>
      </c>
      <c r="F26" s="25">
        <f t="shared" si="1"/>
        <v>51983</v>
      </c>
      <c r="G26" s="25">
        <v>11290</v>
      </c>
      <c r="H26" s="25">
        <v>15293</v>
      </c>
      <c r="I26" s="25">
        <v>12900</v>
      </c>
      <c r="J26" s="25">
        <v>12500</v>
      </c>
      <c r="K26" s="11" t="s">
        <v>14</v>
      </c>
    </row>
    <row r="27" spans="1:11" ht="48.6" customHeight="1" x14ac:dyDescent="0.25">
      <c r="A27" s="34" t="s">
        <v>11</v>
      </c>
      <c r="B27" s="34"/>
      <c r="C27" s="34" t="s">
        <v>20</v>
      </c>
      <c r="D27" s="34"/>
      <c r="E27" s="34"/>
      <c r="F27" s="12">
        <f>G27+H27+I27+J27</f>
        <v>87156.9</v>
      </c>
      <c r="G27" s="12">
        <f>G18+G26</f>
        <v>14390</v>
      </c>
      <c r="H27" s="12">
        <f>H18+H26</f>
        <v>28883.9</v>
      </c>
      <c r="I27" s="12">
        <f t="shared" ref="I27:J27" si="2">I18+I26</f>
        <v>22013</v>
      </c>
      <c r="J27" s="12">
        <f t="shared" si="2"/>
        <v>21870</v>
      </c>
      <c r="K27" s="26"/>
    </row>
    <row r="28" spans="1:11" x14ac:dyDescent="0.25">
      <c r="A28" s="6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s="5" customFormat="1" ht="18.75" x14ac:dyDescent="0.3">
      <c r="A29" s="27"/>
      <c r="B29" s="28" t="s">
        <v>22</v>
      </c>
      <c r="F29" s="28" t="s">
        <v>24</v>
      </c>
      <c r="G29" s="28"/>
    </row>
    <row r="30" spans="1:11" ht="18.75" x14ac:dyDescent="0.3">
      <c r="A30" s="6"/>
      <c r="B30" s="29"/>
      <c r="C30" s="4"/>
      <c r="D30" s="4"/>
      <c r="E30" s="4"/>
      <c r="F30" s="29"/>
      <c r="G30" s="29"/>
      <c r="H30" s="4"/>
      <c r="I30" s="4"/>
      <c r="J30" s="4"/>
      <c r="K30" s="4"/>
    </row>
    <row r="31" spans="1:11" ht="18.75" x14ac:dyDescent="0.3">
      <c r="A31" s="30"/>
      <c r="B31" s="29" t="s">
        <v>50</v>
      </c>
      <c r="C31" s="31"/>
      <c r="D31" s="31"/>
      <c r="E31" s="31"/>
      <c r="F31" s="29" t="s">
        <v>51</v>
      </c>
      <c r="G31" s="29"/>
      <c r="H31" s="31"/>
      <c r="I31" s="4"/>
      <c r="J31" s="4"/>
      <c r="K31" s="4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2024-11-08T12:55:34Z</dcterms:modified>
</cp:coreProperties>
</file>